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42. Кабель силовой сечением жил 2,5 мм\размещение 42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пономенклатурный!$A$14:$M$66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пономенклатурный!$B$1:$J$64</definedName>
  </definedNames>
  <calcPr calcId="152511"/>
</workbook>
</file>

<file path=xl/calcChain.xml><?xml version="1.0" encoding="utf-8"?>
<calcChain xmlns="http://schemas.openxmlformats.org/spreadsheetml/2006/main">
  <c r="B20" i="1" l="1"/>
  <c r="B21" i="1" s="1"/>
  <c r="B22" i="1" s="1"/>
  <c r="B23" i="1" s="1"/>
  <c r="B24" i="1" s="1"/>
  <c r="F65" i="1"/>
  <c r="A16" i="1" l="1"/>
  <c r="A17" i="1"/>
  <c r="A18" i="1"/>
  <c r="A19" i="1"/>
  <c r="A15" i="1"/>
  <c r="B16" i="1" l="1"/>
  <c r="B17" i="1" s="1"/>
  <c r="B18" i="1" s="1"/>
  <c r="B19" i="1" s="1"/>
  <c r="B25" i="1" s="1"/>
  <c r="B26" i="1" s="1"/>
  <c r="B27" i="1" s="1"/>
  <c r="B28" i="1" s="1"/>
  <c r="B29" i="1" s="1"/>
  <c r="B30" i="1" l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</calcChain>
</file>

<file path=xl/sharedStrings.xml><?xml version="1.0" encoding="utf-8"?>
<sst xmlns="http://schemas.openxmlformats.org/spreadsheetml/2006/main" count="220" uniqueCount="61">
  <si>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</si>
  <si>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</si>
  <si>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</si>
  <si>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</si>
  <si>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</si>
  <si>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</si>
  <si>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</si>
  <si>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</si>
  <si>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</si>
  <si>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</si>
  <si>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</si>
  <si>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</si>
  <si>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42</t>
  </si>
  <si>
    <t>ЛОТ НЕДЕЛИМЫЙ</t>
  </si>
  <si>
    <t>Кабель силовой ВБбШвнг-ХЛ 3х2,5-0,66</t>
  </si>
  <si>
    <t>Кабель ВВГнг(A)-LS 3х2,5ок(N,PE)-0,66</t>
  </si>
  <si>
    <t>Кабель ВБШвнг(A)-ХЛ 4х2,5ок(PE)-0,66</t>
  </si>
  <si>
    <t>Кабель ВВГнг(A)-ХЛ 2х2,5ок-0,66</t>
  </si>
  <si>
    <t>Кабель ВБШвнг(A)-ХЛ 3х2,5ок(N,PE)-0,66</t>
  </si>
  <si>
    <t>Кабель ВВГнг(A)-ХЛ 3х2,5ок(N,PE)-0,66</t>
  </si>
  <si>
    <t>Кабель ВБШвнг(A)-ХЛ 3х2,5ок-0,66</t>
  </si>
  <si>
    <t>Кабель ВВГнг(А)-ХЛ 3х2,5-0,66</t>
  </si>
  <si>
    <t>Кабель ВБбШвнг(A)-ХЛ 3х2,5ож-0,66</t>
  </si>
  <si>
    <t>Кабель ВБШвнг(А)-ХЛ 3х2,5ок(N,PE)-0,66</t>
  </si>
  <si>
    <t>Кабель ВВГнг(A)-LS 3х2,5ок-0,66</t>
  </si>
  <si>
    <t>Кабель ВВГнг(A)-LS 3х2,5-0,66</t>
  </si>
  <si>
    <t>Кабель ВБШвнг(A)-ХЛ 4х2,5ок(N,PE)-0,66</t>
  </si>
  <si>
    <t>Кабель ВБШвнг(A)-ХЛ 5х2,5ок(N,PE)-0,66</t>
  </si>
  <si>
    <t>Кабель ВВГнг(A)-LS 4х2,5ок-1,0</t>
  </si>
  <si>
    <t>Кабель ВБбШвнг(A) 3х2,5ок(N,PE)-0,66</t>
  </si>
  <si>
    <t>Кабель ВВГнг(A)-FRLS 3х2,5-0,66</t>
  </si>
  <si>
    <t>Кабель ВВГнг(A)-LS 3х2,5ок-1,0</t>
  </si>
  <si>
    <t>Кабель ВБШвнг(A)-ХЛ 4х2,5ок(N)-0,66</t>
  </si>
  <si>
    <t>Кабель ВВГнг(A)-FRLS 5х2,5ок(N,PE)-1,0</t>
  </si>
  <si>
    <t>Кабель ВБбШвнг(A)-ХЛ 5х2,5ок-0,66</t>
  </si>
  <si>
    <t>Кабель ВБШвнг(A)-FRLS 3х2,5ок(N,PE)-0,66</t>
  </si>
  <si>
    <t>Кабель ВВГнг(A) 3х2,5ок-0,66</t>
  </si>
  <si>
    <t>Кабель ВВГнг(A)-LS 3х2,5мс(N,PE)-0,66</t>
  </si>
  <si>
    <t>Кабель ВВГнг(A)-FRLS 3х2,5ок(N,PE)-0,66</t>
  </si>
  <si>
    <t>Кабель ВВГнг(A)-FRLS 3х2,5ок-1,0</t>
  </si>
  <si>
    <t>Кабель ВБШвнг(A)-FRLS 3х2,5-0,66</t>
  </si>
  <si>
    <t>Кабель ВБШвнг(A)-ХЛ 5х2,5-0,66</t>
  </si>
  <si>
    <t>Кабель ВБШвнг(A)-FRLS 3х2,5ок-0,66</t>
  </si>
  <si>
    <t>Кабель силовой ВВГнг(A)-ХЛ 3х2,5ок-1,0</t>
  </si>
  <si>
    <t>М</t>
  </si>
  <si>
    <t>Красноярский край, Юрубчено-Тохомское МР</t>
  </si>
  <si>
    <t>Состояние удовлетворительное. Отсутствие повреждений</t>
  </si>
  <si>
    <t xml:space="preserve">Условно пригоден. Отрезок меньше минимальной длины маломерных отрезков предусмотренными ГОСТ для силового кабеля (до 50м). </t>
  </si>
  <si>
    <t>Удовлетворительное. Отсутствие повреждений.</t>
  </si>
  <si>
    <t>Маломерные отрезки</t>
  </si>
  <si>
    <t>Удовлетворительное</t>
  </si>
  <si>
    <t>Гарантийный срок хранения истек свыше 5 лет назад</t>
  </si>
  <si>
    <t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t>
  </si>
  <si>
    <t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t>
  </si>
  <si>
    <t>Наименование лота: «Кабель силовой сечением жил 2,5 мм»</t>
  </si>
  <si>
    <t>2018, 2019</t>
  </si>
  <si>
    <t>2018, 2020</t>
  </si>
  <si>
    <t>2017, 2018</t>
  </si>
  <si>
    <t>2017, 2020</t>
  </si>
  <si>
    <t>2013, 2016, 2019, 2020, 2021</t>
  </si>
  <si>
    <t>Не пригодный для прямого назначения. Утрата потребительских свойств. 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</si>
</sst>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view="pageBreakPreview" topLeftCell="B1" zoomScale="80" zoomScaleNormal="70" zoomScaleSheetLayoutView="80" workbookViewId="0">
      <selection activeCell="H28" sqref="H28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49.7109375" customWidth="1"/>
    <col min="5" max="5" width="8" style="17" customWidth="1"/>
    <col min="6" max="6" width="13" style="21" customWidth="1"/>
    <col min="7" max="7" width="46.28515625" customWidth="1"/>
    <col min="8" max="8" width="17" style="31" customWidth="1"/>
    <col min="9" max="9" width="69.42578125" style="22" customWidth="1"/>
    <col min="10" max="11" width="25.140625" style="21" customWidth="1"/>
    <col min="12" max="12" width="30.28515625" style="21" customWidth="1"/>
    <col min="13" max="13" width="20.85546875" customWidth="1"/>
    <col min="14" max="14" width="9.140625" customWidth="1"/>
  </cols>
  <sheetData>
    <row r="1" spans="1:13" x14ac:dyDescent="0.25">
      <c r="B1" s="1"/>
      <c r="C1" s="1"/>
      <c r="D1" s="2"/>
      <c r="E1" s="3"/>
      <c r="F1" s="4"/>
      <c r="G1" s="5"/>
      <c r="H1" s="28"/>
      <c r="I1" s="6"/>
      <c r="J1" s="4"/>
      <c r="K1" s="4"/>
      <c r="L1" s="4"/>
    </row>
    <row r="2" spans="1:13" ht="15.75" x14ac:dyDescent="0.25">
      <c r="B2" s="41" t="s">
        <v>0</v>
      </c>
      <c r="C2" s="41"/>
      <c r="D2" s="41"/>
      <c r="E2" s="42"/>
      <c r="F2" s="41"/>
      <c r="G2" s="41"/>
      <c r="H2" s="29"/>
      <c r="I2" s="8"/>
      <c r="J2" s="8"/>
      <c r="K2" s="8"/>
      <c r="L2" s="8"/>
    </row>
    <row r="3" spans="1:13" x14ac:dyDescent="0.25">
      <c r="B3" s="1"/>
      <c r="C3" s="1"/>
      <c r="D3" s="2"/>
      <c r="E3" s="3"/>
      <c r="F3" s="4"/>
      <c r="G3" s="5"/>
      <c r="H3" s="28"/>
      <c r="I3" s="6"/>
      <c r="J3" s="4"/>
      <c r="K3" s="4"/>
      <c r="L3" s="4"/>
    </row>
    <row r="4" spans="1:13" ht="15.75" x14ac:dyDescent="0.25">
      <c r="B4" s="43" t="s">
        <v>1</v>
      </c>
      <c r="C4" s="43"/>
      <c r="D4" s="43"/>
      <c r="E4" s="44"/>
      <c r="F4" s="43"/>
      <c r="G4" s="43"/>
      <c r="H4" s="43"/>
      <c r="I4" s="7"/>
      <c r="J4" s="7"/>
      <c r="K4" s="7"/>
      <c r="L4" s="7"/>
    </row>
    <row r="5" spans="1:13" x14ac:dyDescent="0.25">
      <c r="B5" s="1"/>
      <c r="C5" s="1"/>
      <c r="D5" s="2"/>
      <c r="E5" s="3"/>
      <c r="F5" s="4"/>
      <c r="G5" s="5"/>
      <c r="H5" s="28"/>
      <c r="I5" s="6"/>
      <c r="J5" s="4"/>
      <c r="K5" s="4"/>
      <c r="L5" s="4"/>
    </row>
    <row r="6" spans="1:13" ht="15.75" x14ac:dyDescent="0.25">
      <c r="B6" s="45" t="s">
        <v>54</v>
      </c>
      <c r="C6" s="45"/>
      <c r="D6" s="45"/>
      <c r="E6" s="46"/>
      <c r="F6" s="45"/>
      <c r="G6" s="45"/>
      <c r="H6" s="45"/>
      <c r="I6" s="7"/>
      <c r="J6" s="7"/>
      <c r="K6" s="7"/>
      <c r="L6" s="7"/>
    </row>
    <row r="7" spans="1:13" x14ac:dyDescent="0.25">
      <c r="B7" s="1"/>
      <c r="C7" s="1"/>
      <c r="D7" s="2"/>
      <c r="E7" s="3"/>
      <c r="F7" s="4"/>
      <c r="G7" s="5"/>
      <c r="H7" s="28"/>
      <c r="I7" s="6"/>
      <c r="J7" s="4"/>
      <c r="K7" s="4"/>
      <c r="L7" s="4"/>
    </row>
    <row r="8" spans="1:13" x14ac:dyDescent="0.25">
      <c r="B8" s="34" t="s">
        <v>13</v>
      </c>
      <c r="C8" s="35"/>
      <c r="D8" s="2"/>
      <c r="E8" s="3"/>
      <c r="F8" s="4"/>
      <c r="G8" s="5"/>
      <c r="H8" s="28"/>
      <c r="I8" s="6"/>
      <c r="J8" s="4"/>
      <c r="K8" s="4"/>
      <c r="L8" s="4"/>
    </row>
    <row r="9" spans="1:13" ht="23.25" customHeight="1" x14ac:dyDescent="0.35">
      <c r="B9" s="47" t="s">
        <v>12</v>
      </c>
      <c r="C9" s="47"/>
      <c r="D9" s="47"/>
      <c r="E9" s="48"/>
      <c r="F9" s="47"/>
      <c r="G9" s="47"/>
      <c r="H9" s="30"/>
      <c r="I9" s="9"/>
      <c r="J9" s="9"/>
      <c r="K9" s="9"/>
      <c r="L9" s="9"/>
    </row>
    <row r="10" spans="1:13" ht="23.25" customHeight="1" x14ac:dyDescent="0.35">
      <c r="B10" s="10"/>
      <c r="C10" s="10"/>
      <c r="D10" s="10"/>
      <c r="E10" s="11"/>
      <c r="F10" s="10"/>
      <c r="G10" s="10"/>
      <c r="H10" s="30"/>
      <c r="I10" s="9"/>
      <c r="J10" s="24"/>
      <c r="K10" s="37"/>
      <c r="L10" s="37"/>
    </row>
    <row r="11" spans="1:13" ht="23.25" customHeight="1" x14ac:dyDescent="0.25">
      <c r="B11" s="49" t="s">
        <v>2</v>
      </c>
      <c r="C11" s="49"/>
      <c r="D11" s="49"/>
      <c r="E11" s="49"/>
      <c r="F11" s="49"/>
      <c r="G11" s="49"/>
      <c r="H11" s="32"/>
      <c r="I11" s="12"/>
      <c r="J11" s="12"/>
      <c r="K11" s="12"/>
      <c r="L11" s="12"/>
    </row>
    <row r="12" spans="1:13" ht="23.25" x14ac:dyDescent="0.35">
      <c r="B12" s="10"/>
      <c r="C12" s="10"/>
      <c r="D12" s="10"/>
      <c r="E12" s="11"/>
      <c r="F12" s="13"/>
      <c r="G12" s="10"/>
      <c r="H12" s="30"/>
      <c r="I12" s="9"/>
      <c r="J12" s="13"/>
      <c r="K12" s="13"/>
      <c r="L12" s="13"/>
    </row>
    <row r="13" spans="1:13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27" t="s">
        <v>9</v>
      </c>
      <c r="I13" s="16" t="s">
        <v>10</v>
      </c>
      <c r="J13" s="15" t="s">
        <v>11</v>
      </c>
      <c r="K13" s="38"/>
      <c r="L13" s="38"/>
    </row>
    <row r="14" spans="1:13" s="17" customFormat="1" ht="18" customHeight="1" x14ac:dyDescent="0.25">
      <c r="B14" s="14"/>
      <c r="C14" s="14"/>
      <c r="D14" s="14"/>
      <c r="E14" s="15"/>
      <c r="F14" s="15"/>
      <c r="G14" s="14"/>
      <c r="H14" s="27"/>
      <c r="I14" s="16"/>
      <c r="J14" s="15"/>
      <c r="K14" s="38"/>
      <c r="L14" s="38"/>
    </row>
    <row r="15" spans="1:13" x14ac:dyDescent="0.25">
      <c r="A15" t="str">
        <f>CONCATENATE(C15,F15)</f>
        <v>117451370</v>
      </c>
      <c r="B15" s="18">
        <v>1</v>
      </c>
      <c r="C15" s="19">
        <v>1174513</v>
      </c>
      <c r="D15" s="36" t="s">
        <v>14</v>
      </c>
      <c r="E15" s="19" t="s">
        <v>44</v>
      </c>
      <c r="F15" s="23">
        <v>70</v>
      </c>
      <c r="G15" s="20" t="s">
        <v>45</v>
      </c>
      <c r="H15" s="33">
        <v>2015</v>
      </c>
      <c r="I15" s="25" t="s">
        <v>46</v>
      </c>
      <c r="J15" s="26">
        <v>165</v>
      </c>
      <c r="K15" s="39"/>
      <c r="L15" s="39"/>
      <c r="M15" s="21"/>
    </row>
    <row r="16" spans="1:13" x14ac:dyDescent="0.25">
      <c r="A16" t="str">
        <f t="shared" ref="A16:A19" si="0">CONCATENATE(C16,F16)</f>
        <v>139396219</v>
      </c>
      <c r="B16" s="18">
        <f t="shared" ref="B16:B64" si="1">+B15+1</f>
        <v>2</v>
      </c>
      <c r="C16" s="19">
        <v>1393962</v>
      </c>
      <c r="D16" s="36" t="s">
        <v>15</v>
      </c>
      <c r="E16" s="19" t="s">
        <v>44</v>
      </c>
      <c r="F16" s="23">
        <v>19</v>
      </c>
      <c r="G16" s="20" t="s">
        <v>45</v>
      </c>
      <c r="H16" s="33">
        <v>2017</v>
      </c>
      <c r="I16" s="25" t="s">
        <v>46</v>
      </c>
      <c r="J16" s="26">
        <v>86</v>
      </c>
      <c r="K16" s="39"/>
      <c r="L16" s="39"/>
      <c r="M16" s="21"/>
    </row>
    <row r="17" spans="1:13" x14ac:dyDescent="0.25">
      <c r="A17" t="str">
        <f t="shared" si="0"/>
        <v>139676771,6</v>
      </c>
      <c r="B17" s="18">
        <f t="shared" si="1"/>
        <v>3</v>
      </c>
      <c r="C17" s="19">
        <v>1396767</v>
      </c>
      <c r="D17" s="36" t="s">
        <v>16</v>
      </c>
      <c r="E17" s="19" t="s">
        <v>44</v>
      </c>
      <c r="F17" s="23">
        <v>71.599999999999994</v>
      </c>
      <c r="G17" s="20" t="s">
        <v>45</v>
      </c>
      <c r="H17" s="33">
        <v>2018</v>
      </c>
      <c r="I17" s="25" t="s">
        <v>46</v>
      </c>
      <c r="J17" s="26">
        <v>188</v>
      </c>
      <c r="K17" s="39"/>
      <c r="L17" s="39"/>
      <c r="M17" s="21"/>
    </row>
    <row r="18" spans="1:13" x14ac:dyDescent="0.25">
      <c r="A18" t="str">
        <f t="shared" si="0"/>
        <v>14191594500</v>
      </c>
      <c r="B18" s="18">
        <f t="shared" si="1"/>
        <v>4</v>
      </c>
      <c r="C18" s="19">
        <v>1419159</v>
      </c>
      <c r="D18" s="36" t="s">
        <v>17</v>
      </c>
      <c r="E18" s="19" t="s">
        <v>44</v>
      </c>
      <c r="F18" s="23">
        <v>4500</v>
      </c>
      <c r="G18" s="20" t="s">
        <v>45</v>
      </c>
      <c r="H18" s="33">
        <v>2015</v>
      </c>
      <c r="I18" s="25" t="s">
        <v>46</v>
      </c>
      <c r="J18" s="26">
        <v>57</v>
      </c>
      <c r="K18" s="39"/>
      <c r="L18" s="39"/>
      <c r="M18" s="21"/>
    </row>
    <row r="19" spans="1:13" ht="30" x14ac:dyDescent="0.25">
      <c r="A19" t="str">
        <f t="shared" si="0"/>
        <v>143894419</v>
      </c>
      <c r="B19" s="18">
        <f t="shared" si="1"/>
        <v>5</v>
      </c>
      <c r="C19" s="19">
        <v>1438944</v>
      </c>
      <c r="D19" s="36" t="s">
        <v>18</v>
      </c>
      <c r="E19" s="19" t="s">
        <v>44</v>
      </c>
      <c r="F19" s="23">
        <v>19</v>
      </c>
      <c r="G19" s="20" t="s">
        <v>45</v>
      </c>
      <c r="H19" s="33">
        <v>2015</v>
      </c>
      <c r="I19" s="25" t="s">
        <v>60</v>
      </c>
      <c r="J19" s="26">
        <v>104.60000000000001</v>
      </c>
      <c r="K19" s="39"/>
      <c r="L19" s="39"/>
      <c r="M19" s="21"/>
    </row>
    <row r="20" spans="1:13" x14ac:dyDescent="0.25">
      <c r="B20" s="18">
        <f t="shared" si="1"/>
        <v>6</v>
      </c>
      <c r="C20" s="19">
        <v>1438944</v>
      </c>
      <c r="D20" s="36" t="s">
        <v>18</v>
      </c>
      <c r="E20" s="19" t="s">
        <v>44</v>
      </c>
      <c r="F20" s="23">
        <v>184.42</v>
      </c>
      <c r="G20" s="20" t="s">
        <v>45</v>
      </c>
      <c r="H20" s="33">
        <v>2015</v>
      </c>
      <c r="I20" s="25" t="s">
        <v>46</v>
      </c>
      <c r="J20" s="26">
        <v>104.60000000000001</v>
      </c>
      <c r="K20" s="39"/>
      <c r="L20" s="39"/>
      <c r="M20" s="21"/>
    </row>
    <row r="21" spans="1:13" ht="30" x14ac:dyDescent="0.25">
      <c r="B21" s="18">
        <f t="shared" si="1"/>
        <v>7</v>
      </c>
      <c r="C21" s="19">
        <v>1440256</v>
      </c>
      <c r="D21" s="36" t="s">
        <v>19</v>
      </c>
      <c r="E21" s="19" t="s">
        <v>44</v>
      </c>
      <c r="F21" s="23">
        <v>9.57</v>
      </c>
      <c r="G21" s="20" t="s">
        <v>45</v>
      </c>
      <c r="H21" s="33">
        <v>2018</v>
      </c>
      <c r="I21" s="25" t="s">
        <v>47</v>
      </c>
      <c r="J21" s="26">
        <v>86</v>
      </c>
      <c r="K21" s="39"/>
      <c r="L21" s="39"/>
      <c r="M21" s="21"/>
    </row>
    <row r="22" spans="1:13" x14ac:dyDescent="0.25">
      <c r="B22" s="18">
        <f t="shared" si="1"/>
        <v>8</v>
      </c>
      <c r="C22" s="19">
        <v>1506031</v>
      </c>
      <c r="D22" s="36" t="s">
        <v>20</v>
      </c>
      <c r="E22" s="19" t="s">
        <v>44</v>
      </c>
      <c r="F22" s="23">
        <v>2236.6</v>
      </c>
      <c r="G22" s="20" t="s">
        <v>45</v>
      </c>
      <c r="H22" s="33">
        <v>2016</v>
      </c>
      <c r="I22" s="25" t="s">
        <v>46</v>
      </c>
      <c r="J22" s="26">
        <v>248</v>
      </c>
      <c r="K22" s="39"/>
      <c r="L22" s="39"/>
      <c r="M22" s="21"/>
    </row>
    <row r="23" spans="1:13" x14ac:dyDescent="0.25">
      <c r="B23" s="18">
        <f t="shared" si="1"/>
        <v>9</v>
      </c>
      <c r="C23" s="19">
        <v>1778929</v>
      </c>
      <c r="D23" s="36" t="s">
        <v>21</v>
      </c>
      <c r="E23" s="19" t="s">
        <v>44</v>
      </c>
      <c r="F23" s="23">
        <v>11.5</v>
      </c>
      <c r="G23" s="20" t="s">
        <v>45</v>
      </c>
      <c r="H23" s="33">
        <v>2017</v>
      </c>
      <c r="I23" s="25" t="s">
        <v>46</v>
      </c>
      <c r="J23" s="26">
        <v>86</v>
      </c>
      <c r="K23" s="39"/>
      <c r="L23" s="39"/>
      <c r="M23" s="21"/>
    </row>
    <row r="24" spans="1:13" x14ac:dyDescent="0.25">
      <c r="B24" s="18">
        <f t="shared" si="1"/>
        <v>10</v>
      </c>
      <c r="C24" s="19">
        <v>1791013</v>
      </c>
      <c r="D24" s="36" t="s">
        <v>22</v>
      </c>
      <c r="E24" s="19" t="s">
        <v>44</v>
      </c>
      <c r="F24" s="23">
        <v>85</v>
      </c>
      <c r="G24" s="20" t="s">
        <v>45</v>
      </c>
      <c r="H24" s="33">
        <v>2017</v>
      </c>
      <c r="I24" s="25" t="s">
        <v>46</v>
      </c>
      <c r="J24" s="26">
        <v>165</v>
      </c>
      <c r="K24" s="39"/>
      <c r="L24" s="39"/>
      <c r="M24" s="21"/>
    </row>
    <row r="25" spans="1:13" x14ac:dyDescent="0.25">
      <c r="B25" s="18">
        <f t="shared" si="1"/>
        <v>11</v>
      </c>
      <c r="C25" s="19">
        <v>1899037</v>
      </c>
      <c r="D25" s="36" t="s">
        <v>19</v>
      </c>
      <c r="E25" s="19" t="s">
        <v>44</v>
      </c>
      <c r="F25" s="23">
        <v>14</v>
      </c>
      <c r="G25" s="20" t="s">
        <v>45</v>
      </c>
      <c r="H25" s="33">
        <v>2017</v>
      </c>
      <c r="I25" s="25" t="s">
        <v>46</v>
      </c>
      <c r="J25" s="26">
        <v>86</v>
      </c>
      <c r="K25" s="39"/>
      <c r="L25" s="39"/>
      <c r="M25" s="21"/>
    </row>
    <row r="26" spans="1:13" x14ac:dyDescent="0.25">
      <c r="B26" s="18">
        <f t="shared" si="1"/>
        <v>12</v>
      </c>
      <c r="C26" s="19">
        <v>1899478</v>
      </c>
      <c r="D26" s="36" t="s">
        <v>23</v>
      </c>
      <c r="E26" s="19" t="s">
        <v>44</v>
      </c>
      <c r="F26" s="23">
        <v>2143.63</v>
      </c>
      <c r="G26" s="20" t="s">
        <v>45</v>
      </c>
      <c r="H26" s="33">
        <v>2017</v>
      </c>
      <c r="I26" s="25" t="s">
        <v>46</v>
      </c>
      <c r="J26" s="26">
        <v>248</v>
      </c>
      <c r="K26" s="39"/>
      <c r="L26" s="39"/>
      <c r="M26" s="21"/>
    </row>
    <row r="27" spans="1:13" x14ac:dyDescent="0.25">
      <c r="B27" s="18">
        <f t="shared" si="1"/>
        <v>13</v>
      </c>
      <c r="C27" s="19">
        <v>1917246</v>
      </c>
      <c r="D27" s="36" t="s">
        <v>24</v>
      </c>
      <c r="E27" s="19" t="s">
        <v>44</v>
      </c>
      <c r="F27" s="23">
        <v>376</v>
      </c>
      <c r="G27" s="20" t="s">
        <v>45</v>
      </c>
      <c r="H27" s="33" t="s">
        <v>57</v>
      </c>
      <c r="I27" s="25" t="s">
        <v>46</v>
      </c>
      <c r="J27" s="26">
        <v>86</v>
      </c>
      <c r="K27" s="39"/>
      <c r="L27" s="39"/>
      <c r="M27" s="21"/>
    </row>
    <row r="28" spans="1:13" x14ac:dyDescent="0.25">
      <c r="B28" s="18">
        <f t="shared" si="1"/>
        <v>14</v>
      </c>
      <c r="C28" s="19">
        <v>1917247</v>
      </c>
      <c r="D28" s="36" t="s">
        <v>15</v>
      </c>
      <c r="E28" s="19" t="s">
        <v>44</v>
      </c>
      <c r="F28" s="23">
        <v>10</v>
      </c>
      <c r="G28" s="20" t="s">
        <v>45</v>
      </c>
      <c r="H28" s="33">
        <v>2017</v>
      </c>
      <c r="I28" s="25" t="s">
        <v>46</v>
      </c>
      <c r="J28" s="26">
        <v>86</v>
      </c>
      <c r="K28" s="39"/>
      <c r="L28" s="39"/>
      <c r="M28" s="21"/>
    </row>
    <row r="29" spans="1:13" x14ac:dyDescent="0.25">
      <c r="B29" s="18">
        <f t="shared" si="1"/>
        <v>15</v>
      </c>
      <c r="C29" s="19">
        <v>1926935</v>
      </c>
      <c r="D29" s="36" t="s">
        <v>25</v>
      </c>
      <c r="E29" s="19" t="s">
        <v>44</v>
      </c>
      <c r="F29" s="23">
        <v>29.2</v>
      </c>
      <c r="G29" s="20" t="s">
        <v>45</v>
      </c>
      <c r="H29" s="33" t="s">
        <v>58</v>
      </c>
      <c r="I29" s="25" t="s">
        <v>46</v>
      </c>
      <c r="J29" s="26">
        <v>86</v>
      </c>
      <c r="K29" s="39"/>
      <c r="L29" s="39"/>
      <c r="M29" s="21"/>
    </row>
    <row r="30" spans="1:13" x14ac:dyDescent="0.25">
      <c r="B30" s="18">
        <f t="shared" si="1"/>
        <v>16</v>
      </c>
      <c r="C30" s="19">
        <v>1929614</v>
      </c>
      <c r="D30" s="36" t="s">
        <v>26</v>
      </c>
      <c r="E30" s="19" t="s">
        <v>44</v>
      </c>
      <c r="F30" s="23">
        <v>1.3</v>
      </c>
      <c r="G30" s="20" t="s">
        <v>45</v>
      </c>
      <c r="H30" s="33">
        <v>2018</v>
      </c>
      <c r="I30" s="25" t="s">
        <v>46</v>
      </c>
      <c r="J30" s="26">
        <v>188</v>
      </c>
      <c r="K30" s="39"/>
      <c r="L30" s="39"/>
      <c r="M30" s="21"/>
    </row>
    <row r="31" spans="1:13" x14ac:dyDescent="0.25">
      <c r="B31" s="18">
        <f t="shared" si="1"/>
        <v>17</v>
      </c>
      <c r="C31" s="19">
        <v>1929615</v>
      </c>
      <c r="D31" s="36" t="s">
        <v>16</v>
      </c>
      <c r="E31" s="19" t="s">
        <v>44</v>
      </c>
      <c r="F31" s="23">
        <v>355.49999999999994</v>
      </c>
      <c r="G31" s="20" t="s">
        <v>45</v>
      </c>
      <c r="H31" s="33" t="s">
        <v>56</v>
      </c>
      <c r="I31" s="25" t="s">
        <v>46</v>
      </c>
      <c r="J31" s="26">
        <v>188</v>
      </c>
      <c r="K31" s="39"/>
      <c r="L31" s="39"/>
      <c r="M31" s="21"/>
    </row>
    <row r="32" spans="1:13" ht="30" x14ac:dyDescent="0.25">
      <c r="B32" s="18">
        <f t="shared" si="1"/>
        <v>18</v>
      </c>
      <c r="C32" s="19">
        <v>1929650</v>
      </c>
      <c r="D32" s="36" t="s">
        <v>27</v>
      </c>
      <c r="E32" s="19" t="s">
        <v>44</v>
      </c>
      <c r="F32" s="23">
        <v>221.2</v>
      </c>
      <c r="G32" s="20" t="s">
        <v>45</v>
      </c>
      <c r="H32" s="33" t="s">
        <v>59</v>
      </c>
      <c r="I32" s="25" t="s">
        <v>46</v>
      </c>
      <c r="J32" s="26">
        <v>236</v>
      </c>
      <c r="K32" s="39"/>
      <c r="L32" s="39"/>
      <c r="M32" s="21"/>
    </row>
    <row r="33" spans="2:13" x14ac:dyDescent="0.25">
      <c r="B33" s="18">
        <f t="shared" si="1"/>
        <v>19</v>
      </c>
      <c r="C33" s="19">
        <v>1929763</v>
      </c>
      <c r="D33" s="36" t="s">
        <v>28</v>
      </c>
      <c r="E33" s="19" t="s">
        <v>44</v>
      </c>
      <c r="F33" s="23">
        <v>45</v>
      </c>
      <c r="G33" s="20" t="s">
        <v>45</v>
      </c>
      <c r="H33" s="33">
        <v>2016</v>
      </c>
      <c r="I33" s="25" t="s">
        <v>46</v>
      </c>
      <c r="J33" s="26">
        <v>135</v>
      </c>
      <c r="K33" s="39"/>
      <c r="L33" s="39"/>
      <c r="M33" s="21"/>
    </row>
    <row r="34" spans="2:13" x14ac:dyDescent="0.25">
      <c r="B34" s="18">
        <f t="shared" si="1"/>
        <v>20</v>
      </c>
      <c r="C34" s="19">
        <v>1930266</v>
      </c>
      <c r="D34" s="36" t="s">
        <v>19</v>
      </c>
      <c r="E34" s="19" t="s">
        <v>44</v>
      </c>
      <c r="F34" s="23">
        <v>1.1200000000000001</v>
      </c>
      <c r="G34" s="20" t="s">
        <v>45</v>
      </c>
      <c r="H34" s="33">
        <v>2021</v>
      </c>
      <c r="I34" s="25" t="s">
        <v>46</v>
      </c>
      <c r="J34" s="26">
        <v>86</v>
      </c>
      <c r="K34" s="39"/>
      <c r="L34" s="39"/>
      <c r="M34" s="21"/>
    </row>
    <row r="35" spans="2:13" x14ac:dyDescent="0.25">
      <c r="B35" s="18">
        <f t="shared" si="1"/>
        <v>21</v>
      </c>
      <c r="C35" s="19">
        <v>1930267</v>
      </c>
      <c r="D35" s="36" t="s">
        <v>15</v>
      </c>
      <c r="E35" s="19" t="s">
        <v>44</v>
      </c>
      <c r="F35" s="23">
        <v>34</v>
      </c>
      <c r="G35" s="20" t="s">
        <v>45</v>
      </c>
      <c r="H35" s="33" t="s">
        <v>55</v>
      </c>
      <c r="I35" s="25" t="s">
        <v>46</v>
      </c>
      <c r="J35" s="26">
        <v>86</v>
      </c>
      <c r="K35" s="39"/>
      <c r="L35" s="39"/>
      <c r="M35" s="21"/>
    </row>
    <row r="36" spans="2:13" x14ac:dyDescent="0.25">
      <c r="B36" s="18">
        <f t="shared" si="1"/>
        <v>22</v>
      </c>
      <c r="C36" s="19">
        <v>1933650</v>
      </c>
      <c r="D36" s="36" t="s">
        <v>29</v>
      </c>
      <c r="E36" s="19" t="s">
        <v>44</v>
      </c>
      <c r="F36" s="23">
        <v>357</v>
      </c>
      <c r="G36" s="20" t="s">
        <v>45</v>
      </c>
      <c r="H36" s="33">
        <v>2016</v>
      </c>
      <c r="I36" s="25" t="s">
        <v>46</v>
      </c>
      <c r="J36" s="26">
        <v>165</v>
      </c>
      <c r="K36" s="39"/>
      <c r="L36" s="39"/>
      <c r="M36" s="21"/>
    </row>
    <row r="37" spans="2:13" x14ac:dyDescent="0.25">
      <c r="B37" s="18">
        <f t="shared" si="1"/>
        <v>23</v>
      </c>
      <c r="C37" s="19">
        <v>1940316</v>
      </c>
      <c r="D37" s="36" t="s">
        <v>30</v>
      </c>
      <c r="E37" s="19" t="s">
        <v>44</v>
      </c>
      <c r="F37" s="23">
        <v>8</v>
      </c>
      <c r="G37" s="20" t="s">
        <v>45</v>
      </c>
      <c r="H37" s="33">
        <v>2018</v>
      </c>
      <c r="I37" s="25" t="s">
        <v>46</v>
      </c>
      <c r="J37" s="26">
        <v>86</v>
      </c>
      <c r="K37" s="39"/>
      <c r="L37" s="39"/>
      <c r="M37" s="21"/>
    </row>
    <row r="38" spans="2:13" x14ac:dyDescent="0.25">
      <c r="B38" s="18">
        <f t="shared" si="1"/>
        <v>24</v>
      </c>
      <c r="C38" s="19">
        <v>1960622</v>
      </c>
      <c r="D38" s="36" t="s">
        <v>31</v>
      </c>
      <c r="E38" s="19" t="s">
        <v>44</v>
      </c>
      <c r="F38" s="23">
        <v>12</v>
      </c>
      <c r="G38" s="20" t="s">
        <v>45</v>
      </c>
      <c r="H38" s="33">
        <v>2018</v>
      </c>
      <c r="I38" s="25" t="s">
        <v>46</v>
      </c>
      <c r="J38" s="26">
        <v>149</v>
      </c>
      <c r="K38" s="39"/>
      <c r="L38" s="39"/>
      <c r="M38" s="21"/>
    </row>
    <row r="39" spans="2:13" x14ac:dyDescent="0.25">
      <c r="B39" s="18">
        <f t="shared" si="1"/>
        <v>25</v>
      </c>
      <c r="C39" s="19">
        <v>1998616</v>
      </c>
      <c r="D39" s="36" t="s">
        <v>16</v>
      </c>
      <c r="E39" s="19" t="s">
        <v>44</v>
      </c>
      <c r="F39" s="23">
        <v>131</v>
      </c>
      <c r="G39" s="20" t="s">
        <v>45</v>
      </c>
      <c r="H39" s="33">
        <v>2017</v>
      </c>
      <c r="I39" s="25" t="s">
        <v>46</v>
      </c>
      <c r="J39" s="26">
        <v>188</v>
      </c>
      <c r="K39" s="39"/>
      <c r="L39" s="39"/>
      <c r="M39" s="21"/>
    </row>
    <row r="40" spans="2:13" x14ac:dyDescent="0.25">
      <c r="B40" s="18">
        <f t="shared" si="1"/>
        <v>26</v>
      </c>
      <c r="C40" s="19">
        <v>2012016</v>
      </c>
      <c r="D40" s="36" t="s">
        <v>32</v>
      </c>
      <c r="E40" s="19" t="s">
        <v>44</v>
      </c>
      <c r="F40" s="23">
        <v>29.8</v>
      </c>
      <c r="G40" s="20" t="s">
        <v>45</v>
      </c>
      <c r="H40" s="33">
        <v>2017</v>
      </c>
      <c r="I40" s="25" t="s">
        <v>46</v>
      </c>
      <c r="J40" s="26">
        <v>188</v>
      </c>
      <c r="K40" s="39"/>
      <c r="L40" s="39"/>
      <c r="M40" s="21"/>
    </row>
    <row r="41" spans="2:13" x14ac:dyDescent="0.25">
      <c r="B41" s="18">
        <f t="shared" si="1"/>
        <v>27</v>
      </c>
      <c r="C41" s="19">
        <v>2012041</v>
      </c>
      <c r="D41" s="36" t="s">
        <v>27</v>
      </c>
      <c r="E41" s="19" t="s">
        <v>44</v>
      </c>
      <c r="F41" s="23">
        <v>64.591999999999999</v>
      </c>
      <c r="G41" s="20" t="s">
        <v>45</v>
      </c>
      <c r="H41" s="33">
        <v>2017</v>
      </c>
      <c r="I41" s="25" t="s">
        <v>46</v>
      </c>
      <c r="J41" s="26">
        <v>236</v>
      </c>
      <c r="K41" s="39"/>
      <c r="L41" s="39"/>
      <c r="M41" s="21"/>
    </row>
    <row r="42" spans="2:13" x14ac:dyDescent="0.25">
      <c r="B42" s="18">
        <f t="shared" si="1"/>
        <v>28</v>
      </c>
      <c r="C42" s="19">
        <v>2015031</v>
      </c>
      <c r="D42" s="36" t="s">
        <v>33</v>
      </c>
      <c r="E42" s="19" t="s">
        <v>44</v>
      </c>
      <c r="F42" s="23">
        <v>15</v>
      </c>
      <c r="G42" s="20" t="s">
        <v>45</v>
      </c>
      <c r="H42" s="33">
        <v>2018</v>
      </c>
      <c r="I42" s="25" t="s">
        <v>46</v>
      </c>
      <c r="J42" s="26">
        <v>164</v>
      </c>
      <c r="K42" s="39"/>
      <c r="L42" s="39"/>
      <c r="M42" s="21"/>
    </row>
    <row r="43" spans="2:13" x14ac:dyDescent="0.25">
      <c r="B43" s="18">
        <f t="shared" si="1"/>
        <v>29</v>
      </c>
      <c r="C43" s="19">
        <v>2029056</v>
      </c>
      <c r="D43" s="36" t="s">
        <v>34</v>
      </c>
      <c r="E43" s="19" t="s">
        <v>44</v>
      </c>
      <c r="F43" s="23">
        <v>10</v>
      </c>
      <c r="G43" s="20" t="s">
        <v>45</v>
      </c>
      <c r="H43" s="33">
        <v>2017</v>
      </c>
      <c r="I43" s="25" t="s">
        <v>46</v>
      </c>
      <c r="J43" s="26">
        <v>236</v>
      </c>
      <c r="K43" s="39"/>
      <c r="L43" s="39"/>
      <c r="M43" s="21"/>
    </row>
    <row r="44" spans="2:13" x14ac:dyDescent="0.25">
      <c r="B44" s="18">
        <f t="shared" si="1"/>
        <v>30</v>
      </c>
      <c r="C44" s="19">
        <v>2029542</v>
      </c>
      <c r="D44" s="36" t="s">
        <v>18</v>
      </c>
      <c r="E44" s="19" t="s">
        <v>44</v>
      </c>
      <c r="F44" s="23">
        <v>260</v>
      </c>
      <c r="G44" s="20" t="s">
        <v>45</v>
      </c>
      <c r="H44" s="33">
        <v>2017</v>
      </c>
      <c r="I44" s="25" t="s">
        <v>46</v>
      </c>
      <c r="J44" s="26">
        <v>248</v>
      </c>
      <c r="K44" s="39"/>
      <c r="L44" s="39"/>
      <c r="M44" s="21"/>
    </row>
    <row r="45" spans="2:13" x14ac:dyDescent="0.25">
      <c r="B45" s="18">
        <f t="shared" si="1"/>
        <v>31</v>
      </c>
      <c r="C45" s="19">
        <v>2031349</v>
      </c>
      <c r="D45" s="36" t="s">
        <v>35</v>
      </c>
      <c r="E45" s="19" t="s">
        <v>44</v>
      </c>
      <c r="F45" s="23">
        <v>58.3</v>
      </c>
      <c r="G45" s="20" t="s">
        <v>45</v>
      </c>
      <c r="H45" s="33">
        <v>2019</v>
      </c>
      <c r="I45" s="25" t="s">
        <v>46</v>
      </c>
      <c r="J45" s="26">
        <v>248</v>
      </c>
      <c r="K45" s="39"/>
      <c r="L45" s="39"/>
      <c r="M45" s="21"/>
    </row>
    <row r="46" spans="2:13" x14ac:dyDescent="0.25">
      <c r="B46" s="18">
        <f t="shared" si="1"/>
        <v>32</v>
      </c>
      <c r="C46" s="19">
        <v>2033558</v>
      </c>
      <c r="D46" s="36" t="s">
        <v>36</v>
      </c>
      <c r="E46" s="19" t="s">
        <v>44</v>
      </c>
      <c r="F46" s="23">
        <v>9</v>
      </c>
      <c r="G46" s="20" t="s">
        <v>45</v>
      </c>
      <c r="H46" s="33">
        <v>2017</v>
      </c>
      <c r="I46" s="25" t="s">
        <v>46</v>
      </c>
      <c r="J46" s="26">
        <v>86</v>
      </c>
      <c r="K46" s="39"/>
      <c r="L46" s="39"/>
      <c r="M46" s="21"/>
    </row>
    <row r="47" spans="2:13" x14ac:dyDescent="0.25">
      <c r="B47" s="18">
        <f t="shared" si="1"/>
        <v>33</v>
      </c>
      <c r="C47" s="19">
        <v>2040547</v>
      </c>
      <c r="D47" s="36" t="s">
        <v>37</v>
      </c>
      <c r="E47" s="19" t="s">
        <v>44</v>
      </c>
      <c r="F47" s="23">
        <v>21.3</v>
      </c>
      <c r="G47" s="20" t="s">
        <v>45</v>
      </c>
      <c r="H47" s="33">
        <v>2018</v>
      </c>
      <c r="I47" s="25" t="s">
        <v>46</v>
      </c>
      <c r="J47" s="26">
        <v>86</v>
      </c>
      <c r="K47" s="39"/>
      <c r="L47" s="39"/>
      <c r="M47" s="21"/>
    </row>
    <row r="48" spans="2:13" x14ac:dyDescent="0.25">
      <c r="B48" s="18">
        <f t="shared" si="1"/>
        <v>34</v>
      </c>
      <c r="C48" s="19">
        <v>2055320</v>
      </c>
      <c r="D48" s="36" t="s">
        <v>38</v>
      </c>
      <c r="E48" s="19" t="s">
        <v>44</v>
      </c>
      <c r="F48" s="23">
        <v>40</v>
      </c>
      <c r="G48" s="20" t="s">
        <v>45</v>
      </c>
      <c r="H48" s="33">
        <v>2018</v>
      </c>
      <c r="I48" s="25" t="s">
        <v>46</v>
      </c>
      <c r="J48" s="26">
        <v>86</v>
      </c>
      <c r="K48" s="39"/>
      <c r="L48" s="39"/>
      <c r="M48" s="21"/>
    </row>
    <row r="49" spans="2:13" x14ac:dyDescent="0.25">
      <c r="B49" s="18">
        <f t="shared" si="1"/>
        <v>35</v>
      </c>
      <c r="C49" s="19">
        <v>2055761</v>
      </c>
      <c r="D49" s="36" t="s">
        <v>39</v>
      </c>
      <c r="E49" s="19" t="s">
        <v>44</v>
      </c>
      <c r="F49" s="23">
        <v>90</v>
      </c>
      <c r="G49" s="20" t="s">
        <v>45</v>
      </c>
      <c r="H49" s="33">
        <v>2018</v>
      </c>
      <c r="I49" s="25" t="s">
        <v>46</v>
      </c>
      <c r="J49" s="26">
        <v>149</v>
      </c>
      <c r="K49" s="39"/>
      <c r="L49" s="39"/>
      <c r="M49" s="21"/>
    </row>
    <row r="50" spans="2:13" x14ac:dyDescent="0.25">
      <c r="B50" s="18">
        <f t="shared" si="1"/>
        <v>36</v>
      </c>
      <c r="C50" s="19">
        <v>2156468</v>
      </c>
      <c r="D50" s="36" t="s">
        <v>40</v>
      </c>
      <c r="E50" s="19" t="s">
        <v>44</v>
      </c>
      <c r="F50" s="23">
        <v>180</v>
      </c>
      <c r="G50" s="20" t="s">
        <v>45</v>
      </c>
      <c r="H50" s="33">
        <v>2020</v>
      </c>
      <c r="I50" s="25" t="s">
        <v>46</v>
      </c>
      <c r="J50" s="26">
        <v>248</v>
      </c>
      <c r="K50" s="39"/>
      <c r="L50" s="39"/>
      <c r="M50" s="21"/>
    </row>
    <row r="51" spans="2:13" x14ac:dyDescent="0.25">
      <c r="B51" s="18">
        <f t="shared" si="1"/>
        <v>37</v>
      </c>
      <c r="C51" s="19">
        <v>2172450</v>
      </c>
      <c r="D51" s="36" t="s">
        <v>24</v>
      </c>
      <c r="E51" s="19" t="s">
        <v>44</v>
      </c>
      <c r="F51" s="23">
        <v>354.2</v>
      </c>
      <c r="G51" s="20" t="s">
        <v>45</v>
      </c>
      <c r="H51" s="33">
        <v>2018</v>
      </c>
      <c r="I51" s="25" t="s">
        <v>46</v>
      </c>
      <c r="J51" s="26">
        <v>86</v>
      </c>
      <c r="K51" s="39"/>
      <c r="L51" s="39"/>
      <c r="M51" s="21"/>
    </row>
    <row r="52" spans="2:13" x14ac:dyDescent="0.25">
      <c r="B52" s="18">
        <f t="shared" si="1"/>
        <v>38</v>
      </c>
      <c r="C52" s="19">
        <v>2193047</v>
      </c>
      <c r="D52" s="36" t="s">
        <v>41</v>
      </c>
      <c r="E52" s="19" t="s">
        <v>44</v>
      </c>
      <c r="F52" s="23">
        <v>55.8</v>
      </c>
      <c r="G52" s="20" t="s">
        <v>45</v>
      </c>
      <c r="H52" s="33">
        <v>2018</v>
      </c>
      <c r="I52" s="25" t="s">
        <v>46</v>
      </c>
      <c r="J52" s="26">
        <v>236</v>
      </c>
      <c r="K52" s="39"/>
      <c r="L52" s="39"/>
      <c r="M52" s="21"/>
    </row>
    <row r="53" spans="2:13" x14ac:dyDescent="0.25">
      <c r="B53" s="18">
        <f t="shared" si="1"/>
        <v>39</v>
      </c>
      <c r="C53" s="19">
        <v>2193612</v>
      </c>
      <c r="D53" s="36" t="s">
        <v>35</v>
      </c>
      <c r="E53" s="19" t="s">
        <v>44</v>
      </c>
      <c r="F53" s="23">
        <v>248</v>
      </c>
      <c r="G53" s="20" t="s">
        <v>45</v>
      </c>
      <c r="H53" s="33">
        <v>2018</v>
      </c>
      <c r="I53" s="25" t="s">
        <v>46</v>
      </c>
      <c r="J53" s="26">
        <v>248</v>
      </c>
      <c r="K53" s="39"/>
      <c r="L53" s="39"/>
      <c r="M53" s="21"/>
    </row>
    <row r="54" spans="2:13" x14ac:dyDescent="0.25">
      <c r="B54" s="18">
        <f t="shared" si="1"/>
        <v>40</v>
      </c>
      <c r="C54" s="19">
        <v>2202659</v>
      </c>
      <c r="D54" s="36" t="s">
        <v>24</v>
      </c>
      <c r="E54" s="19" t="s">
        <v>44</v>
      </c>
      <c r="F54" s="23">
        <v>20.2</v>
      </c>
      <c r="G54" s="20" t="s">
        <v>45</v>
      </c>
      <c r="H54" s="33">
        <v>2018</v>
      </c>
      <c r="I54" s="25" t="s">
        <v>49</v>
      </c>
      <c r="J54" s="26">
        <v>86</v>
      </c>
      <c r="K54" s="39"/>
      <c r="L54" s="39"/>
      <c r="M54" s="21"/>
    </row>
    <row r="55" spans="2:13" x14ac:dyDescent="0.25">
      <c r="B55" s="18">
        <f t="shared" si="1"/>
        <v>41</v>
      </c>
      <c r="C55" s="19">
        <v>2203796</v>
      </c>
      <c r="D55" s="36" t="s">
        <v>27</v>
      </c>
      <c r="E55" s="19" t="s">
        <v>44</v>
      </c>
      <c r="F55" s="23">
        <v>0.12</v>
      </c>
      <c r="G55" s="20" t="s">
        <v>45</v>
      </c>
      <c r="H55" s="33">
        <v>2019</v>
      </c>
      <c r="I55" s="25" t="s">
        <v>46</v>
      </c>
      <c r="J55" s="26">
        <v>236</v>
      </c>
      <c r="K55" s="39"/>
      <c r="L55" s="39"/>
      <c r="M55" s="21"/>
    </row>
    <row r="56" spans="2:13" x14ac:dyDescent="0.25">
      <c r="B56" s="18">
        <f t="shared" si="1"/>
        <v>42</v>
      </c>
      <c r="C56" s="19">
        <v>2204703</v>
      </c>
      <c r="D56" s="36" t="s">
        <v>42</v>
      </c>
      <c r="E56" s="19" t="s">
        <v>44</v>
      </c>
      <c r="F56" s="23">
        <v>9.8000000000000007</v>
      </c>
      <c r="G56" s="20" t="s">
        <v>45</v>
      </c>
      <c r="H56" s="33">
        <v>2018</v>
      </c>
      <c r="I56" s="25" t="s">
        <v>46</v>
      </c>
      <c r="J56" s="26">
        <v>248</v>
      </c>
      <c r="K56" s="39"/>
      <c r="L56" s="39"/>
      <c r="M56" s="21"/>
    </row>
    <row r="57" spans="2:13" x14ac:dyDescent="0.25">
      <c r="B57" s="18">
        <f t="shared" si="1"/>
        <v>43</v>
      </c>
      <c r="C57" s="19">
        <v>2210102</v>
      </c>
      <c r="D57" s="36" t="s">
        <v>42</v>
      </c>
      <c r="E57" s="19" t="s">
        <v>44</v>
      </c>
      <c r="F57" s="23">
        <v>15.5</v>
      </c>
      <c r="G57" s="20" t="s">
        <v>45</v>
      </c>
      <c r="H57" s="33">
        <v>2018</v>
      </c>
      <c r="I57" s="25" t="s">
        <v>50</v>
      </c>
      <c r="J57" s="26">
        <v>248</v>
      </c>
      <c r="K57" s="39"/>
      <c r="L57" s="39"/>
      <c r="M57" s="21"/>
    </row>
    <row r="58" spans="2:13" x14ac:dyDescent="0.25">
      <c r="B58" s="18">
        <f t="shared" si="1"/>
        <v>44</v>
      </c>
      <c r="C58" s="19">
        <v>2336962</v>
      </c>
      <c r="D58" s="36" t="s">
        <v>18</v>
      </c>
      <c r="E58" s="19" t="s">
        <v>44</v>
      </c>
      <c r="F58" s="23">
        <v>98</v>
      </c>
      <c r="G58" s="20" t="s">
        <v>45</v>
      </c>
      <c r="H58" s="33">
        <v>2019</v>
      </c>
      <c r="I58" s="25" t="s">
        <v>48</v>
      </c>
      <c r="J58" s="26">
        <v>248</v>
      </c>
      <c r="K58" s="39"/>
      <c r="L58" s="39"/>
      <c r="M58" s="21"/>
    </row>
    <row r="59" spans="2:13" x14ac:dyDescent="0.25">
      <c r="B59" s="18">
        <f t="shared" si="1"/>
        <v>45</v>
      </c>
      <c r="C59" s="19">
        <v>2394956</v>
      </c>
      <c r="D59" s="36" t="s">
        <v>27</v>
      </c>
      <c r="E59" s="19" t="s">
        <v>44</v>
      </c>
      <c r="F59" s="23">
        <v>10</v>
      </c>
      <c r="G59" s="20" t="s">
        <v>45</v>
      </c>
      <c r="H59" s="33">
        <v>2019</v>
      </c>
      <c r="I59" s="25" t="s">
        <v>46</v>
      </c>
      <c r="J59" s="26">
        <v>236</v>
      </c>
      <c r="K59" s="39"/>
      <c r="L59" s="39"/>
      <c r="M59" s="21"/>
    </row>
    <row r="60" spans="2:13" x14ac:dyDescent="0.25">
      <c r="B60" s="18">
        <f t="shared" si="1"/>
        <v>46</v>
      </c>
      <c r="C60" s="19">
        <v>2397260</v>
      </c>
      <c r="D60" s="36" t="s">
        <v>16</v>
      </c>
      <c r="E60" s="19" t="s">
        <v>44</v>
      </c>
      <c r="F60" s="23">
        <v>25</v>
      </c>
      <c r="G60" s="20" t="s">
        <v>45</v>
      </c>
      <c r="H60" s="33">
        <v>2020</v>
      </c>
      <c r="I60" s="25" t="s">
        <v>46</v>
      </c>
      <c r="J60" s="26">
        <v>188</v>
      </c>
      <c r="K60" s="39"/>
      <c r="L60" s="39"/>
      <c r="M60" s="21"/>
    </row>
    <row r="61" spans="2:13" x14ac:dyDescent="0.25">
      <c r="B61" s="18">
        <f t="shared" si="1"/>
        <v>47</v>
      </c>
      <c r="C61" s="19">
        <v>10126288</v>
      </c>
      <c r="D61" s="36" t="s">
        <v>27</v>
      </c>
      <c r="E61" s="19" t="s">
        <v>44</v>
      </c>
      <c r="F61" s="23">
        <v>7</v>
      </c>
      <c r="G61" s="20" t="s">
        <v>45</v>
      </c>
      <c r="H61" s="33">
        <v>2022</v>
      </c>
      <c r="I61" s="25" t="s">
        <v>46</v>
      </c>
      <c r="J61" s="26">
        <v>236</v>
      </c>
      <c r="K61" s="39"/>
      <c r="L61" s="39"/>
      <c r="M61" s="21"/>
    </row>
    <row r="62" spans="2:13" x14ac:dyDescent="0.25">
      <c r="B62" s="18">
        <f t="shared" si="1"/>
        <v>48</v>
      </c>
      <c r="C62" s="19">
        <v>1390349</v>
      </c>
      <c r="D62" s="36" t="s">
        <v>20</v>
      </c>
      <c r="E62" s="19" t="s">
        <v>44</v>
      </c>
      <c r="F62" s="23">
        <v>23</v>
      </c>
      <c r="G62" s="20" t="s">
        <v>45</v>
      </c>
      <c r="H62" s="33">
        <v>2012</v>
      </c>
      <c r="I62" s="25" t="s">
        <v>51</v>
      </c>
      <c r="J62" s="26">
        <v>104.60000000000001</v>
      </c>
      <c r="K62" s="39"/>
      <c r="L62" s="39"/>
      <c r="M62" s="21"/>
    </row>
    <row r="63" spans="2:13" ht="45" x14ac:dyDescent="0.25">
      <c r="B63" s="18">
        <f t="shared" si="1"/>
        <v>49</v>
      </c>
      <c r="C63" s="19">
        <v>1444508</v>
      </c>
      <c r="D63" s="36" t="s">
        <v>43</v>
      </c>
      <c r="E63" s="19" t="s">
        <v>44</v>
      </c>
      <c r="F63" s="23">
        <v>13.5</v>
      </c>
      <c r="G63" s="20" t="s">
        <v>45</v>
      </c>
      <c r="H63" s="33">
        <v>2012</v>
      </c>
      <c r="I63" s="25" t="s">
        <v>52</v>
      </c>
      <c r="J63" s="26">
        <v>83.679999999999993</v>
      </c>
      <c r="K63" s="39"/>
      <c r="L63" s="39"/>
      <c r="M63" s="21"/>
    </row>
    <row r="64" spans="2:13" ht="45" x14ac:dyDescent="0.25">
      <c r="B64" s="18">
        <f t="shared" si="1"/>
        <v>50</v>
      </c>
      <c r="C64" s="19">
        <v>1929604</v>
      </c>
      <c r="D64" s="36" t="s">
        <v>18</v>
      </c>
      <c r="E64" s="19" t="s">
        <v>44</v>
      </c>
      <c r="F64" s="23">
        <v>144.19999999999999</v>
      </c>
      <c r="G64" s="20" t="s">
        <v>45</v>
      </c>
      <c r="H64" s="33">
        <v>2018</v>
      </c>
      <c r="I64" s="25" t="s">
        <v>53</v>
      </c>
      <c r="J64" s="26">
        <v>104.60000000000001</v>
      </c>
      <c r="K64" s="39"/>
      <c r="L64" s="39"/>
      <c r="M64" s="21"/>
    </row>
    <row r="65" spans="2:13" x14ac:dyDescent="0.25">
      <c r="B65" s="18"/>
      <c r="F65" s="40">
        <f>SUBTOTAL(9,F15:F64)</f>
        <v>12747.952000000001</v>
      </c>
      <c r="K65" s="39"/>
      <c r="L65" s="39"/>
      <c r="M65" s="21"/>
    </row>
    <row r="66" spans="2:13" x14ac:dyDescent="0.25">
      <c r="B66" s="18"/>
      <c r="K66" s="39"/>
      <c r="L66" s="39"/>
    </row>
    <row r="67" spans="2:13" x14ac:dyDescent="0.25">
      <c r="K67" s="39"/>
      <c r="L67" s="39"/>
      <c r="M67" s="21"/>
    </row>
  </sheetData>
  <autoFilter ref="A14:M66"/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3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2025-05-27T07:35:50Z</dcterms:modified>
</cp:coreProperties>
</file>